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5" i="1" l="1"/>
  <c r="F4" i="1" l="1"/>
  <c r="F7" i="1" l="1"/>
  <c r="E13" i="1" s="1"/>
  <c r="E11" i="1" l="1"/>
</calcChain>
</file>

<file path=xl/sharedStrings.xml><?xml version="1.0" encoding="utf-8"?>
<sst xmlns="http://schemas.openxmlformats.org/spreadsheetml/2006/main" count="16" uniqueCount="14">
  <si>
    <t>Celle da compilare</t>
  </si>
  <si>
    <t>Descrizione</t>
  </si>
  <si>
    <t xml:space="preserve">Prezzo totale offerto al netto dell'IVA </t>
  </si>
  <si>
    <t>Prezzo totale a base d'asta al netto dell'IVA</t>
  </si>
  <si>
    <t>Sistema di Verifica in caso di offerta superiore alla base d'asta</t>
  </si>
  <si>
    <t xml:space="preserve">Prezzo Totale Offerto al netto dell'IVA €      </t>
  </si>
  <si>
    <t>Annual maintenance/support for the Redix AnyToAny XML Format Converter Engine XML Format Converter Engine for one 2-CPU AIX platform (Production) for 2 years (1 January, 2022 to 31 December, 2023)</t>
  </si>
  <si>
    <t>Annual Maintenance/support for the Redix AnyToAny XML Format Converter Engine XML Format Converter Engine for 1-CPU AIX platform (Test) for 2 years (1 January, 2022 to 31 December, 2023)</t>
  </si>
  <si>
    <t>Annual Maintenance for the Redix GUI Mapper and AnyToAny XML Format Converter Engine on Windows 1 CPU (1 January 2022 to 31 December, 2023)</t>
  </si>
  <si>
    <t>Anni</t>
  </si>
  <si>
    <t>2</t>
  </si>
  <si>
    <t>Importo annuale (€)</t>
  </si>
  <si>
    <t>Totale per 2 anni (€)</t>
  </si>
  <si>
    <t>Rda 50780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</si>
</sst>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" fillId="3" borderId="3" xfId="0" applyFont="1" applyFill="1" applyBorder="1" applyAlignment="1">
      <alignment horizontal="center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 applyProtection="1">
      <alignment horizontal="center" vertical="center" wrapText="1"/>
      <protection locked="0"/>
    </xf>
    <xf numFmtId="165" fontId="16" fillId="0" borderId="16" xfId="0" applyNumberFormat="1" applyFont="1" applyBorder="1" applyAlignment="1" applyProtection="1">
      <alignment horizontal="center" vertical="center" wrapText="1"/>
    </xf>
    <xf numFmtId="165" fontId="16" fillId="0" borderId="17" xfId="0" applyNumberFormat="1" applyFont="1" applyBorder="1" applyAlignment="1" applyProtection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49" fontId="4" fillId="4" borderId="12" xfId="0" applyNumberFormat="1" applyFont="1" applyFill="1" applyBorder="1" applyAlignment="1">
      <alignment horizontal="left" vertical="center" wrapText="1"/>
    </xf>
    <xf numFmtId="49" fontId="4" fillId="4" borderId="15" xfId="0" applyNumberFormat="1" applyFont="1" applyFill="1" applyBorder="1" applyAlignment="1">
      <alignment horizontal="left" vertical="center" wrapText="1"/>
    </xf>
    <xf numFmtId="49" fontId="4" fillId="4" borderId="13" xfId="0" applyNumberFormat="1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3"/>
  <sheetViews>
    <sheetView tabSelected="1" zoomScale="110" zoomScaleNormal="110" workbookViewId="0">
      <selection activeCell="C1" sqref="C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86.36328125" customWidth="1"/>
    <col min="4" max="4" width="8" customWidth="1"/>
    <col min="5" max="5" width="17.54296875" customWidth="1"/>
    <col min="6" max="6" width="25.1796875" customWidth="1"/>
  </cols>
  <sheetData>
    <row r="1" spans="3:9" ht="13.5" customHeight="1" thickBot="1" x14ac:dyDescent="0.4">
      <c r="C1" s="12" t="s">
        <v>13</v>
      </c>
      <c r="G1" s="1"/>
    </row>
    <row r="2" spans="3:9" ht="15" thickBot="1" x14ac:dyDescent="0.4">
      <c r="E2" s="13" t="s">
        <v>0</v>
      </c>
      <c r="G2" s="8"/>
    </row>
    <row r="3" spans="3:9" ht="15" thickBot="1" x14ac:dyDescent="0.4">
      <c r="C3" s="17" t="s">
        <v>1</v>
      </c>
      <c r="D3" s="18" t="s">
        <v>9</v>
      </c>
      <c r="E3" s="19" t="s">
        <v>11</v>
      </c>
      <c r="F3" s="20" t="s">
        <v>12</v>
      </c>
    </row>
    <row r="4" spans="3:9" ht="30.5" customHeight="1" x14ac:dyDescent="0.35">
      <c r="C4" s="28" t="s">
        <v>6</v>
      </c>
      <c r="D4" s="21" t="s">
        <v>10</v>
      </c>
      <c r="E4" s="14"/>
      <c r="F4" s="15">
        <f>D4*E4</f>
        <v>0</v>
      </c>
    </row>
    <row r="5" spans="3:9" ht="25" x14ac:dyDescent="0.35">
      <c r="C5" s="29" t="s">
        <v>7</v>
      </c>
      <c r="D5" s="23" t="s">
        <v>10</v>
      </c>
      <c r="E5" s="24"/>
      <c r="F5" s="25">
        <f>D5*E5</f>
        <v>0</v>
      </c>
    </row>
    <row r="6" spans="3:9" ht="25.5" thickBot="1" x14ac:dyDescent="0.4">
      <c r="C6" s="30" t="s">
        <v>8</v>
      </c>
      <c r="D6" s="22" t="s">
        <v>10</v>
      </c>
      <c r="E6" s="16"/>
      <c r="F6" s="26">
        <f t="shared" ref="F6" si="0">D6*E6</f>
        <v>0</v>
      </c>
    </row>
    <row r="7" spans="3:9" ht="39" customHeight="1" thickBot="1" x14ac:dyDescent="0.4">
      <c r="C7" s="37" t="s">
        <v>5</v>
      </c>
      <c r="D7" s="38"/>
      <c r="E7" s="39"/>
      <c r="F7" s="27">
        <f>IF((SUM(F4:F6))&lt;=E9,(SUM(F4:F6)),"ERRORE l'importo offerto supera la base d'asta")</f>
        <v>0</v>
      </c>
    </row>
    <row r="8" spans="3:9" ht="7" customHeight="1" thickBot="1" x14ac:dyDescent="0.4">
      <c r="E8" s="1"/>
      <c r="F8" s="4"/>
      <c r="G8" s="2"/>
      <c r="H8" s="2"/>
      <c r="I8" s="2"/>
    </row>
    <row r="9" spans="3:9" s="2" customFormat="1" ht="26" customHeight="1" thickBot="1" x14ac:dyDescent="0.4">
      <c r="C9" s="11" t="s">
        <v>3</v>
      </c>
      <c r="E9" s="31">
        <v>37000</v>
      </c>
      <c r="F9" s="32"/>
    </row>
    <row r="10" spans="3:9" s="2" customFormat="1" ht="7" customHeight="1" thickBot="1" x14ac:dyDescent="0.4">
      <c r="C10" s="3"/>
      <c r="E10" s="6"/>
    </row>
    <row r="11" spans="3:9" s="2" customFormat="1" ht="45.5" customHeight="1" thickBot="1" x14ac:dyDescent="0.4">
      <c r="C11" s="11" t="s">
        <v>4</v>
      </c>
      <c r="E11" s="33" t="str">
        <f>IF(F7&gt;E9,"ATTENZIONE: L'offerta complessiva è superiore alla Base d'asta","OK")</f>
        <v>OK</v>
      </c>
      <c r="F11" s="34"/>
      <c r="G11"/>
      <c r="H11"/>
      <c r="I11"/>
    </row>
    <row r="12" spans="3:9" s="2" customFormat="1" ht="7" customHeight="1" thickBot="1" x14ac:dyDescent="0.4">
      <c r="C12" s="5"/>
      <c r="E12" s="9"/>
      <c r="G12" s="10"/>
      <c r="H12" s="10"/>
      <c r="I12" s="10"/>
    </row>
    <row r="13" spans="3:9" ht="25" customHeight="1" thickBot="1" x14ac:dyDescent="0.4">
      <c r="C13" s="7" t="s">
        <v>2</v>
      </c>
      <c r="E13" s="35">
        <f>IF((F7&lt;=E9),F7,"ERRORE")</f>
        <v>0</v>
      </c>
      <c r="F13" s="36"/>
    </row>
  </sheetData>
  <sheetProtection algorithmName="SHA-512" hashValue="2VAcDOkKy2zzHL28pHh/8uXxNnA5y0tE6unng9IC6CjdiukTN+Rvu4YaTrnzCaeukEFw47cXv/cxsIgRRu14Kg==" saltValue="51aOfxGozDtCGSYcBY+F2w==" spinCount="100000" sheet="1" objects="1" scenarios="1"/>
  <mergeCells count="4">
    <mergeCell ref="E9:F9"/>
    <mergeCell ref="E11:F11"/>
    <mergeCell ref="E13:F13"/>
    <mergeCell ref="C7:E7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4:E6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2021-12-27T14:15:58Z</dcterms:modified>
</cp:coreProperties>
</file>